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7890" activeTab="4"/>
  </bookViews>
  <sheets>
    <sheet name="технический рисунок" sheetId="1" r:id="rId1"/>
    <sheet name="компьютерная графика" sheetId="2" r:id="rId2"/>
    <sheet name="первый год" sheetId="4" r:id="rId3"/>
    <sheet name="второй год " sheetId="5" r:id="rId4"/>
    <sheet name="конкурс конструкторов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'второй год '!$A$8:$K$8</definedName>
    <definedName name="_xlnm._FilterDatabase" localSheetId="1" hidden="1">'компьютерная графика'!$A$7:$J$7</definedName>
    <definedName name="_xlnm._FilterDatabase" localSheetId="4" hidden="1">'конкурс конструкторов'!$A$8:$K$8</definedName>
    <definedName name="_xlnm._FilterDatabase" localSheetId="2" hidden="1">'первый год'!$A$8:$K$8</definedName>
    <definedName name="_xlnm._FilterDatabase" localSheetId="0" hidden="1">'технический рисунок'!$A$7:$H$7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calcChain.xml><?xml version="1.0" encoding="utf-8"?>
<calcChain xmlns="http://schemas.openxmlformats.org/spreadsheetml/2006/main">
  <c r="K9" i="6"/>
  <c r="K10"/>
  <c r="K12" i="4"/>
  <c r="K10"/>
  <c r="K9"/>
  <c r="K11"/>
</calcChain>
</file>

<file path=xl/sharedStrings.xml><?xml version="1.0" encoding="utf-8"?>
<sst xmlns="http://schemas.openxmlformats.org/spreadsheetml/2006/main" count="191" uniqueCount="87">
  <si>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</si>
  <si>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</si>
  <si>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</si>
  <si>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количество участников</t>
  </si>
  <si>
    <t xml:space="preserve">         Место проведения: МБОУ "СОШ №1 с углубленным изучением отдельных предметов"</t>
  </si>
  <si>
    <t xml:space="preserve">Протокол решения жюри муниципального этапа по инженерному проектированию и компьютерной графике </t>
  </si>
  <si>
    <t>Технический рисунок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</si>
  <si>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</si>
  <si>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</si>
  <si>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</si>
  <si>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</si>
  <si>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</si>
  <si>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</si>
  <si>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</si>
  <si>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Общая сумма баллов</t>
  </si>
  <si>
    <t>Компьютерная графика</t>
  </si>
  <si>
    <t>Геометрическая модель</t>
  </si>
  <si>
    <t>Чертеж</t>
  </si>
  <si>
    <t>Задания №2</t>
  </si>
  <si>
    <t>Задание №1</t>
  </si>
  <si>
    <t>Первый год обучения</t>
  </si>
  <si>
    <t xml:space="preserve"> дата проведения муниципального этапа олимпиады</t>
  </si>
  <si>
    <t>Анастасия</t>
  </si>
  <si>
    <t>Дмитриевна</t>
  </si>
  <si>
    <t>Елизавета</t>
  </si>
  <si>
    <t>Александровна</t>
  </si>
  <si>
    <t>Александрович</t>
  </si>
  <si>
    <t>Эмиль</t>
  </si>
  <si>
    <t>Романович</t>
  </si>
  <si>
    <t xml:space="preserve">Председатель жюри </t>
  </si>
  <si>
    <t>Сакаряну В.Ф.</t>
  </si>
  <si>
    <t xml:space="preserve">Тест </t>
  </si>
  <si>
    <t>МБОУ "СОШ №1 г. Тосно с углубленным изучением отдельных предметов"</t>
  </si>
  <si>
    <t>Алексеевна</t>
  </si>
  <si>
    <t>Константинова</t>
  </si>
  <si>
    <t>Анна</t>
  </si>
  <si>
    <t>тест (28)</t>
  </si>
  <si>
    <t xml:space="preserve">Сакаряну </t>
  </si>
  <si>
    <t>Иван</t>
  </si>
  <si>
    <t>Владимирович</t>
  </si>
  <si>
    <t>Брезгина</t>
  </si>
  <si>
    <t xml:space="preserve">Шлянина </t>
  </si>
  <si>
    <t>Хлебникова</t>
  </si>
  <si>
    <t>Лебедева</t>
  </si>
  <si>
    <t>Милана</t>
  </si>
  <si>
    <t xml:space="preserve">Гусманов </t>
  </si>
  <si>
    <t>Яровой</t>
  </si>
  <si>
    <t>Владислав</t>
  </si>
  <si>
    <t>Сергеевич</t>
  </si>
  <si>
    <t xml:space="preserve">Лаврова </t>
  </si>
  <si>
    <t>Вероника</t>
  </si>
  <si>
    <t>Игоревна</t>
  </si>
  <si>
    <t>Анндреевна</t>
  </si>
  <si>
    <t>Козлов</t>
  </si>
  <si>
    <t>Глеб</t>
  </si>
  <si>
    <t>Вячеславович</t>
  </si>
  <si>
    <t xml:space="preserve">Николаева </t>
  </si>
  <si>
    <t xml:space="preserve">Михельсов </t>
  </si>
  <si>
    <t>Дарья</t>
  </si>
  <si>
    <t>МБОУ "Инженерная школа г. Тосно"</t>
  </si>
  <si>
    <t>Ильченко</t>
  </si>
  <si>
    <t>Максим</t>
  </si>
  <si>
    <t>Быстров</t>
  </si>
  <si>
    <t>Калашников</t>
  </si>
  <si>
    <t>Андрей</t>
  </si>
  <si>
    <t>Владиславович</t>
  </si>
  <si>
    <t>МБОУ "СОШ №3 г. Тосно"</t>
  </si>
  <si>
    <t>Даниил</t>
  </si>
  <si>
    <t>Витальевич</t>
  </si>
  <si>
    <t xml:space="preserve">МБОУ "Гимназия № 2 г. Тосно им. Героя Социалистического Труда Н.Ф.Федорова"       </t>
  </si>
  <si>
    <t>Второй год обучения</t>
  </si>
  <si>
    <t>Седоченков</t>
  </si>
  <si>
    <t>Давид</t>
  </si>
  <si>
    <t>Игоревич</t>
  </si>
  <si>
    <t>кон</t>
  </si>
  <si>
    <t>Конкурс конструкторов</t>
  </si>
  <si>
    <t>Левшин</t>
  </si>
  <si>
    <t>Руслан</t>
  </si>
  <si>
    <t>Загузин</t>
  </si>
  <si>
    <t>Анатолий</t>
  </si>
  <si>
    <t>Константинович</t>
  </si>
  <si>
    <t xml:space="preserve">Нифдалиев </t>
  </si>
  <si>
    <t>Расим</t>
  </si>
  <si>
    <t>Магамедович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</si>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</sst>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59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/>
    </xf>
    <xf numFmtId="0" fontId="14" fillId="0" borderId="0" xfId="0" applyFont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4" fontId="12" fillId="0" borderId="4" xfId="0" applyNumberFormat="1" applyFont="1" applyBorder="1" applyAlignment="1">
      <alignment horizontal="left" vertical="center"/>
    </xf>
    <xf numFmtId="0" fontId="17" fillId="0" borderId="2" xfId="2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17" fillId="0" borderId="4" xfId="2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4" fillId="0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0" xfId="0" applyFont="1" applyFill="1" applyAlignment="1">
      <alignment horizontal="left" vertical="justify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8" fillId="0" borderId="5" xfId="0" applyFont="1" applyFill="1" applyBorder="1" applyAlignment="1">
      <alignment horizontal="left" vertical="justify"/>
    </xf>
    <xf numFmtId="0" fontId="9" fillId="0" borderId="5" xfId="0" applyFont="1" applyBorder="1" applyAlignment="1">
      <alignment horizontal="left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opLeftCell="A5" zoomScaleSheetLayoutView="100" zoomScalePageLayoutView="75" workbookViewId="0">
      <selection activeCell="J11" sqref="J11"/>
    </sheetView>
  </sheetViews>
  <sheetFormatPr defaultColWidth="9.28515625" defaultRowHeight="12.75"/>
  <cols>
    <col min="1" max="1" width="4.7109375" style="1" customWidth="1"/>
    <col min="2" max="2" width="14.28515625" style="3" customWidth="1"/>
    <col min="3" max="3" width="14.42578125" style="3" customWidth="1"/>
    <col min="4" max="4" width="14.7109375" style="3" customWidth="1"/>
    <col min="5" max="5" width="9.5703125" style="1" customWidth="1"/>
    <col min="6" max="6" width="24.7109375" style="5" customWidth="1"/>
    <col min="7" max="7" width="10.7109375" style="3" customWidth="1"/>
    <col min="8" max="8" width="10.5703125" style="7" customWidth="1"/>
    <col min="9" max="9" width="13" style="1" customWidth="1"/>
    <col min="10" max="16384" width="9.28515625" style="1"/>
  </cols>
  <sheetData>
    <row r="1" spans="1:9" ht="72" customHeight="1">
      <c r="A1" s="15"/>
      <c r="B1" s="15"/>
      <c r="C1" s="15"/>
      <c r="D1" s="15"/>
      <c r="E1" s="45" t="s">
        <v>5</v>
      </c>
      <c r="F1" s="45"/>
      <c r="G1" s="45"/>
      <c r="H1" s="16"/>
    </row>
    <row r="2" spans="1:9" ht="21.6" customHeight="1">
      <c r="A2" s="13"/>
      <c r="B2" s="51" t="s">
        <v>4</v>
      </c>
      <c r="C2" s="52"/>
      <c r="D2" s="52"/>
      <c r="E2" s="52"/>
      <c r="F2" s="52"/>
      <c r="G2" s="52"/>
      <c r="H2" s="52"/>
    </row>
    <row r="3" spans="1:9" ht="22.5" customHeight="1">
      <c r="A3" s="2"/>
      <c r="B3" s="4"/>
      <c r="C3" s="4"/>
      <c r="D3" s="4"/>
      <c r="E3" s="50" t="s">
        <v>6</v>
      </c>
      <c r="F3" s="50"/>
      <c r="G3" s="9"/>
      <c r="H3" s="39">
        <v>6</v>
      </c>
    </row>
    <row r="4" spans="1:9" ht="14.25" customHeight="1">
      <c r="A4" s="2"/>
      <c r="B4" s="4"/>
      <c r="C4" s="4"/>
      <c r="D4" s="4"/>
      <c r="E4" s="53" t="s">
        <v>2</v>
      </c>
      <c r="F4" s="49"/>
      <c r="G4" s="4"/>
      <c r="H4" s="40"/>
    </row>
    <row r="5" spans="1:9" ht="19.5" customHeight="1">
      <c r="A5" s="2"/>
      <c r="B5" s="4"/>
      <c r="C5" s="4"/>
      <c r="D5" s="4"/>
      <c r="E5" s="46">
        <v>45736</v>
      </c>
      <c r="F5" s="47"/>
      <c r="G5" s="4"/>
      <c r="H5" s="6"/>
    </row>
    <row r="6" spans="1:9" ht="15" customHeight="1">
      <c r="A6" s="2"/>
      <c r="B6" s="4"/>
      <c r="C6" s="4"/>
      <c r="D6" s="4"/>
      <c r="E6" s="48" t="s">
        <v>1</v>
      </c>
      <c r="F6" s="49"/>
      <c r="G6" s="4"/>
      <c r="H6" s="6"/>
    </row>
    <row r="7" spans="1:9" ht="78.400000000000006" customHeight="1">
      <c r="A7" s="18" t="s">
        <v>0</v>
      </c>
      <c r="B7" s="18" t="s">
        <v>8</v>
      </c>
      <c r="C7" s="18" t="s">
        <v>9</v>
      </c>
      <c r="D7" s="18" t="s">
        <v>10</v>
      </c>
      <c r="E7" s="18" t="s">
        <v>11</v>
      </c>
      <c r="F7" s="18" t="s">
        <v>12</v>
      </c>
      <c r="G7" s="18" t="s">
        <v>13</v>
      </c>
      <c r="H7" s="18" t="s">
        <v>14</v>
      </c>
      <c r="I7" s="20" t="s">
        <v>7</v>
      </c>
    </row>
    <row r="8" spans="1:9" ht="43.5" customHeight="1">
      <c r="A8" s="25">
        <v>1</v>
      </c>
      <c r="B8" s="10" t="s">
        <v>37</v>
      </c>
      <c r="C8" s="11" t="s">
        <v>38</v>
      </c>
      <c r="D8" s="11" t="s">
        <v>39</v>
      </c>
      <c r="E8" s="21">
        <v>40416</v>
      </c>
      <c r="F8" s="22" t="s">
        <v>32</v>
      </c>
      <c r="G8" s="12">
        <v>8</v>
      </c>
      <c r="H8" s="25">
        <v>56</v>
      </c>
      <c r="I8" s="43" t="s">
        <v>84</v>
      </c>
    </row>
    <row r="9" spans="1:9" ht="40.5" customHeight="1">
      <c r="A9" s="25">
        <v>2</v>
      </c>
      <c r="B9" s="10" t="s">
        <v>42</v>
      </c>
      <c r="C9" s="11" t="s">
        <v>22</v>
      </c>
      <c r="D9" s="11" t="s">
        <v>33</v>
      </c>
      <c r="E9" s="21">
        <v>40419</v>
      </c>
      <c r="F9" s="22" t="s">
        <v>32</v>
      </c>
      <c r="G9" s="12">
        <v>8</v>
      </c>
      <c r="H9" s="25">
        <v>53</v>
      </c>
      <c r="I9" s="43" t="s">
        <v>85</v>
      </c>
    </row>
    <row r="10" spans="1:9" ht="39.75" customHeight="1">
      <c r="A10" s="25">
        <v>3</v>
      </c>
      <c r="B10" s="27" t="s">
        <v>41</v>
      </c>
      <c r="C10" s="27" t="s">
        <v>35</v>
      </c>
      <c r="D10" s="11" t="s">
        <v>25</v>
      </c>
      <c r="E10" s="21">
        <v>40250</v>
      </c>
      <c r="F10" s="22" t="s">
        <v>32</v>
      </c>
      <c r="G10" s="12">
        <v>8</v>
      </c>
      <c r="H10" s="25">
        <v>52</v>
      </c>
      <c r="I10" s="43" t="s">
        <v>85</v>
      </c>
    </row>
    <row r="11" spans="1:9" ht="39" customHeight="1">
      <c r="A11" s="25">
        <v>4</v>
      </c>
      <c r="B11" s="10" t="s">
        <v>40</v>
      </c>
      <c r="C11" s="11" t="s">
        <v>22</v>
      </c>
      <c r="D11" s="11" t="s">
        <v>33</v>
      </c>
      <c r="E11" s="21">
        <v>40239</v>
      </c>
      <c r="F11" s="22" t="s">
        <v>32</v>
      </c>
      <c r="G11" s="12">
        <v>8</v>
      </c>
      <c r="H11" s="25">
        <v>49</v>
      </c>
      <c r="I11" s="43" t="s">
        <v>86</v>
      </c>
    </row>
    <row r="12" spans="1:9" ht="46.5" customHeight="1">
      <c r="A12" s="25">
        <v>5</v>
      </c>
      <c r="B12" s="10" t="s">
        <v>43</v>
      </c>
      <c r="C12" s="11" t="s">
        <v>44</v>
      </c>
      <c r="D12" s="26" t="s">
        <v>23</v>
      </c>
      <c r="E12" s="21">
        <v>40373</v>
      </c>
      <c r="F12" s="22" t="s">
        <v>32</v>
      </c>
      <c r="G12" s="12">
        <v>8</v>
      </c>
      <c r="H12" s="25">
        <v>48</v>
      </c>
      <c r="I12" s="43" t="s">
        <v>86</v>
      </c>
    </row>
    <row r="13" spans="1:9" ht="42" customHeight="1">
      <c r="A13" s="25">
        <v>6</v>
      </c>
      <c r="B13" s="10" t="s">
        <v>81</v>
      </c>
      <c r="C13" s="11" t="s">
        <v>82</v>
      </c>
      <c r="D13" s="11" t="s">
        <v>83</v>
      </c>
      <c r="E13" s="21">
        <v>40471</v>
      </c>
      <c r="F13" s="22" t="s">
        <v>32</v>
      </c>
      <c r="G13" s="12">
        <v>8</v>
      </c>
      <c r="H13" s="25">
        <v>42</v>
      </c>
      <c r="I13" s="43" t="s">
        <v>86</v>
      </c>
    </row>
    <row r="14" spans="1:9">
      <c r="I14" s="44"/>
    </row>
    <row r="17" spans="2:6">
      <c r="B17" s="1"/>
      <c r="C17" s="3" t="s">
        <v>29</v>
      </c>
      <c r="E17" s="3" t="s">
        <v>30</v>
      </c>
      <c r="F17" s="1"/>
    </row>
  </sheetData>
  <sortState ref="A8:K13">
    <sortCondition descending="1" ref="H8"/>
  </sortState>
  <mergeCells count="6">
    <mergeCell ref="E1:G1"/>
    <mergeCell ref="E5:F5"/>
    <mergeCell ref="E6:F6"/>
    <mergeCell ref="E3:F3"/>
    <mergeCell ref="B2:H2"/>
    <mergeCell ref="E4:F4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>
      <selection activeCell="A12" sqref="A12"/>
    </sheetView>
  </sheetViews>
  <sheetFormatPr defaultRowHeight="12.75"/>
  <cols>
    <col min="1" max="1" width="5.28515625" customWidth="1"/>
    <col min="2" max="2" width="11.140625" customWidth="1"/>
    <col min="3" max="3" width="12.140625" customWidth="1"/>
    <col min="4" max="4" width="16.42578125" customWidth="1"/>
    <col min="5" max="5" width="9.140625" customWidth="1"/>
    <col min="6" max="6" width="29.5703125" customWidth="1"/>
    <col min="7" max="7" width="10.42578125" customWidth="1"/>
    <col min="8" max="8" width="10.5703125" customWidth="1"/>
    <col min="12" max="12" width="11.7109375" customWidth="1"/>
  </cols>
  <sheetData>
    <row r="1" spans="1:12" ht="43.5" customHeight="1">
      <c r="A1" s="15"/>
      <c r="B1" s="15"/>
      <c r="C1" s="15"/>
      <c r="D1" s="15"/>
      <c r="E1" s="45" t="s">
        <v>5</v>
      </c>
      <c r="F1" s="45"/>
      <c r="G1" s="45"/>
      <c r="H1" s="16"/>
      <c r="I1" s="16"/>
      <c r="J1" s="16"/>
      <c r="K1" s="17"/>
      <c r="L1" s="1"/>
    </row>
    <row r="2" spans="1:12" ht="15.75">
      <c r="A2" s="14"/>
      <c r="B2" s="51" t="s">
        <v>4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0.25">
      <c r="A3" s="2"/>
      <c r="B3" s="4"/>
      <c r="C3" s="4"/>
      <c r="D3" s="4"/>
      <c r="E3" s="50" t="s">
        <v>15</v>
      </c>
      <c r="F3" s="50"/>
      <c r="G3" s="9"/>
      <c r="H3" s="54">
        <v>6</v>
      </c>
      <c r="I3" s="54"/>
      <c r="J3" s="54"/>
      <c r="K3" s="47"/>
      <c r="L3" s="1"/>
    </row>
    <row r="4" spans="1:12" ht="20.25">
      <c r="A4" s="2"/>
      <c r="B4" s="4"/>
      <c r="C4" s="4"/>
      <c r="D4" s="4"/>
      <c r="E4" s="53" t="s">
        <v>2</v>
      </c>
      <c r="F4" s="49"/>
      <c r="G4" s="4"/>
      <c r="H4" s="55" t="s">
        <v>3</v>
      </c>
      <c r="I4" s="55"/>
      <c r="J4" s="55"/>
      <c r="K4" s="56"/>
      <c r="L4" s="1"/>
    </row>
    <row r="5" spans="1:12" ht="20.25">
      <c r="A5" s="2"/>
      <c r="B5" s="4"/>
      <c r="C5" s="4"/>
      <c r="D5" s="4"/>
      <c r="E5" s="46">
        <v>45736</v>
      </c>
      <c r="F5" s="47"/>
      <c r="G5" s="4"/>
      <c r="H5" s="6"/>
      <c r="I5" s="6"/>
      <c r="J5" s="6"/>
      <c r="K5" s="8"/>
      <c r="L5" s="1"/>
    </row>
    <row r="6" spans="1:12" ht="30" customHeight="1">
      <c r="A6" s="2"/>
      <c r="B6" s="4"/>
      <c r="C6" s="4"/>
      <c r="D6" s="4"/>
      <c r="E6" s="48" t="s">
        <v>1</v>
      </c>
      <c r="F6" s="49"/>
      <c r="G6" s="4"/>
      <c r="H6" s="6"/>
      <c r="I6" s="6"/>
      <c r="J6" s="6"/>
      <c r="K6" s="8"/>
      <c r="L6" s="1"/>
    </row>
    <row r="7" spans="1:12" ht="71.25">
      <c r="A7" s="18" t="s">
        <v>0</v>
      </c>
      <c r="B7" s="18" t="s">
        <v>8</v>
      </c>
      <c r="C7" s="18" t="s">
        <v>9</v>
      </c>
      <c r="D7" s="18" t="s">
        <v>10</v>
      </c>
      <c r="E7" s="19" t="s">
        <v>11</v>
      </c>
      <c r="F7" s="18" t="s">
        <v>12</v>
      </c>
      <c r="G7" s="18" t="s">
        <v>13</v>
      </c>
      <c r="H7" s="18" t="s">
        <v>16</v>
      </c>
      <c r="I7" s="18" t="s">
        <v>17</v>
      </c>
      <c r="J7" s="18" t="s">
        <v>36</v>
      </c>
      <c r="K7" s="18" t="s">
        <v>14</v>
      </c>
      <c r="L7" s="20" t="s">
        <v>7</v>
      </c>
    </row>
    <row r="8" spans="1:12" ht="38.25">
      <c r="A8" s="30">
        <v>1</v>
      </c>
      <c r="B8" s="10" t="s">
        <v>45</v>
      </c>
      <c r="C8" s="11" t="s">
        <v>27</v>
      </c>
      <c r="D8" s="11" t="s">
        <v>28</v>
      </c>
      <c r="E8" s="21">
        <v>40005</v>
      </c>
      <c r="F8" s="22" t="s">
        <v>32</v>
      </c>
      <c r="G8" s="12">
        <v>9</v>
      </c>
      <c r="H8" s="31">
        <v>30</v>
      </c>
      <c r="I8" s="31">
        <v>33</v>
      </c>
      <c r="J8" s="31">
        <v>7</v>
      </c>
      <c r="K8" s="32">
        <v>70</v>
      </c>
      <c r="L8" s="42" t="s">
        <v>84</v>
      </c>
    </row>
    <row r="9" spans="1:12" ht="38.25">
      <c r="A9" s="30">
        <v>2</v>
      </c>
      <c r="B9" s="10" t="s">
        <v>46</v>
      </c>
      <c r="C9" s="11" t="s">
        <v>47</v>
      </c>
      <c r="D9" s="11" t="s">
        <v>48</v>
      </c>
      <c r="E9" s="21">
        <v>40426</v>
      </c>
      <c r="F9" s="22" t="s">
        <v>32</v>
      </c>
      <c r="G9" s="12">
        <v>8</v>
      </c>
      <c r="H9" s="31">
        <v>30</v>
      </c>
      <c r="I9" s="31">
        <v>12</v>
      </c>
      <c r="J9" s="31">
        <v>6</v>
      </c>
      <c r="K9" s="32">
        <v>48</v>
      </c>
      <c r="L9" s="42" t="s">
        <v>85</v>
      </c>
    </row>
    <row r="10" spans="1:12">
      <c r="A10" s="30">
        <v>3</v>
      </c>
      <c r="B10" s="10" t="s">
        <v>63</v>
      </c>
      <c r="C10" s="10" t="s">
        <v>64</v>
      </c>
      <c r="D10" s="10" t="s">
        <v>65</v>
      </c>
      <c r="E10" s="24">
        <v>40160</v>
      </c>
      <c r="F10" s="29" t="s">
        <v>66</v>
      </c>
      <c r="G10" s="23">
        <v>8</v>
      </c>
      <c r="H10" s="31">
        <v>23</v>
      </c>
      <c r="I10" s="31">
        <v>5</v>
      </c>
      <c r="J10" s="31">
        <v>3</v>
      </c>
      <c r="K10" s="32">
        <v>31</v>
      </c>
      <c r="L10" s="42" t="s">
        <v>85</v>
      </c>
    </row>
    <row r="11" spans="1:12" ht="30" customHeight="1">
      <c r="A11" s="31">
        <v>4</v>
      </c>
      <c r="B11" s="28" t="s">
        <v>60</v>
      </c>
      <c r="C11" s="29" t="s">
        <v>61</v>
      </c>
      <c r="D11" s="29" t="s">
        <v>26</v>
      </c>
      <c r="E11" s="21">
        <v>39826</v>
      </c>
      <c r="F11" s="36" t="s">
        <v>59</v>
      </c>
      <c r="G11" s="12">
        <v>9</v>
      </c>
      <c r="H11" s="31">
        <v>20</v>
      </c>
      <c r="I11" s="31">
        <v>0</v>
      </c>
      <c r="J11" s="31">
        <v>4</v>
      </c>
      <c r="K11" s="32">
        <v>24</v>
      </c>
      <c r="L11" s="42" t="s">
        <v>86</v>
      </c>
    </row>
    <row r="12" spans="1:12" ht="38.25" customHeight="1">
      <c r="A12" s="31">
        <v>5</v>
      </c>
      <c r="B12" s="27" t="s">
        <v>49</v>
      </c>
      <c r="C12" s="41" t="s">
        <v>50</v>
      </c>
      <c r="D12" s="41" t="s">
        <v>51</v>
      </c>
      <c r="E12" s="21">
        <v>41509</v>
      </c>
      <c r="F12" s="22" t="s">
        <v>32</v>
      </c>
      <c r="G12" s="12">
        <v>5</v>
      </c>
      <c r="H12" s="31">
        <v>10</v>
      </c>
      <c r="I12" s="33">
        <v>5</v>
      </c>
      <c r="J12" s="31">
        <v>7</v>
      </c>
      <c r="K12" s="32">
        <v>22</v>
      </c>
      <c r="L12" s="42" t="s">
        <v>86</v>
      </c>
    </row>
    <row r="13" spans="1:12" ht="38.25">
      <c r="A13" s="31">
        <v>6</v>
      </c>
      <c r="B13" s="10" t="s">
        <v>62</v>
      </c>
      <c r="C13" s="10" t="s">
        <v>67</v>
      </c>
      <c r="D13" s="10" t="s">
        <v>68</v>
      </c>
      <c r="E13" s="37">
        <v>40674</v>
      </c>
      <c r="F13" s="38" t="s">
        <v>69</v>
      </c>
      <c r="G13" s="23">
        <v>7</v>
      </c>
      <c r="H13" s="31">
        <v>5</v>
      </c>
      <c r="I13" s="31">
        <v>1</v>
      </c>
      <c r="J13" s="31">
        <v>7</v>
      </c>
      <c r="K13" s="32">
        <v>13</v>
      </c>
      <c r="L13" s="42" t="s">
        <v>86</v>
      </c>
    </row>
    <row r="15" spans="1:12">
      <c r="B15" s="1"/>
      <c r="C15" s="3" t="s">
        <v>29</v>
      </c>
      <c r="D15" s="3"/>
      <c r="E15" s="3" t="s">
        <v>30</v>
      </c>
    </row>
    <row r="16" spans="1:12">
      <c r="B16" s="1"/>
      <c r="C16" s="3"/>
      <c r="D16" s="3"/>
      <c r="E16" s="3"/>
    </row>
  </sheetData>
  <sortState ref="A8:L13">
    <sortCondition descending="1" ref="K8"/>
  </sortState>
  <mergeCells count="8">
    <mergeCell ref="E5:F5"/>
    <mergeCell ref="E6:F6"/>
    <mergeCell ref="E1:G1"/>
    <mergeCell ref="B2:L2"/>
    <mergeCell ref="E3:F3"/>
    <mergeCell ref="H3:K3"/>
    <mergeCell ref="E4:F4"/>
    <mergeCell ref="H4:K4"/>
  </mergeCell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6"/>
  <sheetViews>
    <sheetView topLeftCell="A7" workbookViewId="0">
      <selection activeCell="A12" sqref="A12"/>
    </sheetView>
  </sheetViews>
  <sheetFormatPr defaultRowHeight="12.75"/>
  <cols>
    <col min="1" max="1" width="6.140625" customWidth="1"/>
    <col min="2" max="2" width="13" customWidth="1"/>
    <col min="3" max="3" width="11.5703125" customWidth="1"/>
    <col min="4" max="4" width="14.85546875" customWidth="1"/>
    <col min="6" max="6" width="29.5703125" customWidth="1"/>
    <col min="7" max="7" width="10.5703125" customWidth="1"/>
    <col min="12" max="12" width="11.42578125" customWidth="1"/>
  </cols>
  <sheetData>
    <row r="2" spans="1:13" ht="62.25" customHeight="1">
      <c r="A2" s="15"/>
      <c r="B2" s="15"/>
      <c r="C2" s="15"/>
      <c r="D2" s="15"/>
      <c r="E2" s="45" t="s">
        <v>5</v>
      </c>
      <c r="F2" s="45"/>
      <c r="G2" s="45"/>
      <c r="H2" s="16"/>
      <c r="I2" s="16"/>
      <c r="J2" s="16"/>
      <c r="K2" s="16"/>
      <c r="L2" s="17"/>
      <c r="M2" s="1"/>
    </row>
    <row r="3" spans="1:13" ht="15.75">
      <c r="A3" s="14"/>
      <c r="B3" s="51" t="s">
        <v>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0.25">
      <c r="A4" s="2"/>
      <c r="B4" s="4"/>
      <c r="C4" s="4"/>
      <c r="D4" s="4"/>
      <c r="E4" s="50" t="s">
        <v>20</v>
      </c>
      <c r="F4" s="50"/>
      <c r="G4" s="9"/>
      <c r="H4" s="54">
        <v>4</v>
      </c>
      <c r="I4" s="54"/>
      <c r="J4" s="54"/>
      <c r="K4" s="54"/>
      <c r="L4" s="47"/>
      <c r="M4" s="1"/>
    </row>
    <row r="5" spans="1:13" ht="20.25">
      <c r="A5" s="2"/>
      <c r="B5" s="4"/>
      <c r="C5" s="4"/>
      <c r="D5" s="4"/>
      <c r="E5" s="53" t="s">
        <v>2</v>
      </c>
      <c r="F5" s="49"/>
      <c r="G5" s="4"/>
      <c r="H5" s="55" t="s">
        <v>3</v>
      </c>
      <c r="I5" s="55"/>
      <c r="J5" s="55"/>
      <c r="K5" s="55"/>
      <c r="L5" s="56"/>
      <c r="M5" s="1"/>
    </row>
    <row r="6" spans="1:13" ht="20.25">
      <c r="A6" s="2"/>
      <c r="B6" s="4"/>
      <c r="C6" s="4"/>
      <c r="D6" s="4"/>
      <c r="E6" s="46">
        <v>45736</v>
      </c>
      <c r="F6" s="47"/>
      <c r="G6" s="4"/>
      <c r="H6" s="6"/>
      <c r="I6" s="6"/>
      <c r="J6" s="6"/>
      <c r="K6" s="6"/>
      <c r="L6" s="8"/>
      <c r="M6" s="1"/>
    </row>
    <row r="7" spans="1:13" ht="47.25" customHeight="1">
      <c r="A7" s="2"/>
      <c r="B7" s="4"/>
      <c r="C7" s="4"/>
      <c r="D7" s="4"/>
      <c r="E7" s="57" t="s">
        <v>21</v>
      </c>
      <c r="F7" s="58"/>
      <c r="G7" s="4"/>
      <c r="H7" s="6"/>
      <c r="I7" s="6"/>
      <c r="J7" s="6"/>
      <c r="K7" s="6"/>
      <c r="L7" s="8"/>
      <c r="M7" s="1"/>
    </row>
    <row r="8" spans="1:13" ht="71.25">
      <c r="A8" s="18" t="s">
        <v>0</v>
      </c>
      <c r="B8" s="18" t="s">
        <v>8</v>
      </c>
      <c r="C8" s="18" t="s">
        <v>9</v>
      </c>
      <c r="D8" s="18" t="s">
        <v>10</v>
      </c>
      <c r="E8" s="19" t="s">
        <v>11</v>
      </c>
      <c r="F8" s="18" t="s">
        <v>12</v>
      </c>
      <c r="G8" s="18" t="s">
        <v>13</v>
      </c>
      <c r="H8" s="18" t="s">
        <v>19</v>
      </c>
      <c r="I8" s="18" t="s">
        <v>18</v>
      </c>
      <c r="J8" s="18" t="s">
        <v>31</v>
      </c>
      <c r="K8" s="18" t="s">
        <v>14</v>
      </c>
      <c r="L8" s="20" t="s">
        <v>7</v>
      </c>
      <c r="M8" s="1"/>
    </row>
    <row r="9" spans="1:13" ht="25.5" customHeight="1">
      <c r="A9" s="30">
        <v>1</v>
      </c>
      <c r="B9" s="28" t="s">
        <v>57</v>
      </c>
      <c r="C9" s="29" t="s">
        <v>58</v>
      </c>
      <c r="D9" s="29" t="s">
        <v>33</v>
      </c>
      <c r="E9" s="21">
        <v>40170</v>
      </c>
      <c r="F9" s="36" t="s">
        <v>59</v>
      </c>
      <c r="G9" s="12">
        <v>9</v>
      </c>
      <c r="H9" s="34">
        <v>47</v>
      </c>
      <c r="I9" s="34">
        <v>28</v>
      </c>
      <c r="J9" s="34">
        <v>13</v>
      </c>
      <c r="K9" s="34">
        <f>SUM(H9:J9)</f>
        <v>88</v>
      </c>
      <c r="L9" s="35" t="s">
        <v>84</v>
      </c>
      <c r="M9" s="1"/>
    </row>
    <row r="10" spans="1:13" ht="38.25">
      <c r="A10" s="30">
        <v>2</v>
      </c>
      <c r="B10" s="10" t="s">
        <v>56</v>
      </c>
      <c r="C10" s="11" t="s">
        <v>24</v>
      </c>
      <c r="D10" s="11" t="s">
        <v>23</v>
      </c>
      <c r="E10" s="21">
        <v>40072</v>
      </c>
      <c r="F10" s="22" t="s">
        <v>32</v>
      </c>
      <c r="G10" s="12">
        <v>9</v>
      </c>
      <c r="H10" s="34">
        <v>43</v>
      </c>
      <c r="I10" s="34">
        <v>28</v>
      </c>
      <c r="J10" s="34">
        <v>13</v>
      </c>
      <c r="K10" s="34">
        <f>SUM(H10:J10)</f>
        <v>84</v>
      </c>
      <c r="L10" s="35" t="s">
        <v>85</v>
      </c>
      <c r="M10" s="1"/>
    </row>
    <row r="11" spans="1:13" ht="38.25">
      <c r="A11" s="30">
        <v>3</v>
      </c>
      <c r="B11" s="10" t="s">
        <v>34</v>
      </c>
      <c r="C11" s="11" t="s">
        <v>35</v>
      </c>
      <c r="D11" s="11" t="s">
        <v>52</v>
      </c>
      <c r="E11" s="21">
        <v>40028</v>
      </c>
      <c r="F11" s="22" t="s">
        <v>32</v>
      </c>
      <c r="G11" s="12">
        <v>9</v>
      </c>
      <c r="H11" s="34">
        <v>42</v>
      </c>
      <c r="I11" s="34">
        <v>21</v>
      </c>
      <c r="J11" s="34">
        <v>14</v>
      </c>
      <c r="K11" s="34">
        <f>SUM(H11:J11)</f>
        <v>77</v>
      </c>
      <c r="L11" s="35" t="s">
        <v>86</v>
      </c>
      <c r="M11" s="1"/>
    </row>
    <row r="12" spans="1:13" ht="32.25" customHeight="1">
      <c r="A12" s="30">
        <v>4</v>
      </c>
      <c r="B12" s="10" t="s">
        <v>53</v>
      </c>
      <c r="C12" s="11" t="s">
        <v>54</v>
      </c>
      <c r="D12" s="11" t="s">
        <v>55</v>
      </c>
      <c r="E12" s="21">
        <v>39965</v>
      </c>
      <c r="F12" s="22" t="s">
        <v>32</v>
      </c>
      <c r="G12" s="12">
        <v>9</v>
      </c>
      <c r="H12" s="34">
        <v>43</v>
      </c>
      <c r="I12" s="34">
        <v>20</v>
      </c>
      <c r="J12" s="34">
        <v>13</v>
      </c>
      <c r="K12" s="34">
        <f>SUM(H12:J12)</f>
        <v>76</v>
      </c>
      <c r="L12" s="35" t="s">
        <v>86</v>
      </c>
      <c r="M12" s="1"/>
    </row>
    <row r="15" spans="1:13">
      <c r="B15" s="1"/>
      <c r="C15" s="3" t="s">
        <v>29</v>
      </c>
      <c r="D15" s="3"/>
      <c r="E15" s="3" t="s">
        <v>30</v>
      </c>
    </row>
    <row r="16" spans="1:13">
      <c r="B16" s="1"/>
      <c r="C16" s="3"/>
      <c r="D16" s="3"/>
      <c r="E16" s="3"/>
    </row>
  </sheetData>
  <sortState ref="A9:M12">
    <sortCondition descending="1" ref="K9"/>
  </sortState>
  <mergeCells count="8">
    <mergeCell ref="E6:F6"/>
    <mergeCell ref="E7:F7"/>
    <mergeCell ref="E2:G2"/>
    <mergeCell ref="B3:M3"/>
    <mergeCell ref="E4:F4"/>
    <mergeCell ref="H4:L4"/>
    <mergeCell ref="E5:F5"/>
    <mergeCell ref="H5:L5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3"/>
  <sheetViews>
    <sheetView topLeftCell="A7" workbookViewId="0">
      <selection activeCell="F24" sqref="F24"/>
    </sheetView>
  </sheetViews>
  <sheetFormatPr defaultRowHeight="12.75"/>
  <cols>
    <col min="1" max="1" width="6.140625" customWidth="1"/>
    <col min="2" max="2" width="13" customWidth="1"/>
    <col min="3" max="3" width="11.5703125" customWidth="1"/>
    <col min="4" max="4" width="14.85546875" customWidth="1"/>
    <col min="6" max="6" width="29.5703125" customWidth="1"/>
    <col min="7" max="7" width="10.5703125" customWidth="1"/>
    <col min="12" max="12" width="11.42578125" customWidth="1"/>
  </cols>
  <sheetData>
    <row r="2" spans="1:13" ht="48.75" customHeight="1">
      <c r="A2" s="15"/>
      <c r="B2" s="15"/>
      <c r="C2" s="15"/>
      <c r="D2" s="15"/>
      <c r="E2" s="45" t="s">
        <v>5</v>
      </c>
      <c r="F2" s="45"/>
      <c r="G2" s="45"/>
      <c r="H2" s="16"/>
      <c r="I2" s="16"/>
      <c r="J2" s="16"/>
      <c r="K2" s="16"/>
      <c r="L2" s="17"/>
      <c r="M2" s="1"/>
    </row>
    <row r="3" spans="1:13" ht="15.75">
      <c r="A3" s="14"/>
      <c r="B3" s="51" t="s">
        <v>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0.25">
      <c r="A4" s="2"/>
      <c r="B4" s="4"/>
      <c r="C4" s="4"/>
      <c r="D4" s="4"/>
      <c r="E4" s="50" t="s">
        <v>70</v>
      </c>
      <c r="F4" s="50"/>
      <c r="G4" s="9"/>
      <c r="H4" s="54">
        <v>1</v>
      </c>
      <c r="I4" s="54"/>
      <c r="J4" s="54"/>
      <c r="K4" s="54"/>
      <c r="L4" s="47"/>
      <c r="M4" s="1"/>
    </row>
    <row r="5" spans="1:13" ht="20.25">
      <c r="A5" s="2"/>
      <c r="B5" s="4"/>
      <c r="C5" s="4"/>
      <c r="D5" s="4"/>
      <c r="E5" s="53" t="s">
        <v>2</v>
      </c>
      <c r="F5" s="49"/>
      <c r="G5" s="4"/>
      <c r="H5" s="55" t="s">
        <v>3</v>
      </c>
      <c r="I5" s="55"/>
      <c r="J5" s="55"/>
      <c r="K5" s="55"/>
      <c r="L5" s="56"/>
      <c r="M5" s="1"/>
    </row>
    <row r="6" spans="1:13" ht="20.25">
      <c r="A6" s="2"/>
      <c r="B6" s="4"/>
      <c r="C6" s="4"/>
      <c r="D6" s="4"/>
      <c r="E6" s="46">
        <v>45736</v>
      </c>
      <c r="F6" s="47"/>
      <c r="G6" s="4"/>
      <c r="H6" s="6"/>
      <c r="I6" s="6"/>
      <c r="J6" s="6"/>
      <c r="K6" s="6"/>
      <c r="L6" s="8"/>
      <c r="M6" s="1"/>
    </row>
    <row r="7" spans="1:13" ht="47.25" customHeight="1">
      <c r="A7" s="2"/>
      <c r="B7" s="4"/>
      <c r="C7" s="4"/>
      <c r="D7" s="4"/>
      <c r="E7" s="57" t="s">
        <v>21</v>
      </c>
      <c r="F7" s="58"/>
      <c r="G7" s="4"/>
      <c r="H7" s="6"/>
      <c r="I7" s="6"/>
      <c r="J7" s="6"/>
      <c r="K7" s="6"/>
      <c r="L7" s="8"/>
      <c r="M7" s="1"/>
    </row>
    <row r="8" spans="1:13" ht="71.25">
      <c r="A8" s="18" t="s">
        <v>0</v>
      </c>
      <c r="B8" s="18" t="s">
        <v>8</v>
      </c>
      <c r="C8" s="18" t="s">
        <v>9</v>
      </c>
      <c r="D8" s="18" t="s">
        <v>10</v>
      </c>
      <c r="E8" s="19" t="s">
        <v>11</v>
      </c>
      <c r="F8" s="18" t="s">
        <v>12</v>
      </c>
      <c r="G8" s="18" t="s">
        <v>13</v>
      </c>
      <c r="H8" s="18" t="s">
        <v>19</v>
      </c>
      <c r="I8" s="18" t="s">
        <v>18</v>
      </c>
      <c r="J8" s="18" t="s">
        <v>31</v>
      </c>
      <c r="K8" s="18" t="s">
        <v>14</v>
      </c>
      <c r="L8" s="20" t="s">
        <v>7</v>
      </c>
      <c r="M8" s="1"/>
    </row>
    <row r="9" spans="1:13" ht="37.5" customHeight="1">
      <c r="A9" s="30">
        <v>1</v>
      </c>
      <c r="B9" s="10" t="s">
        <v>71</v>
      </c>
      <c r="C9" s="11" t="s">
        <v>72</v>
      </c>
      <c r="D9" s="11" t="s">
        <v>73</v>
      </c>
      <c r="E9" s="21">
        <v>39950</v>
      </c>
      <c r="F9" s="22" t="s">
        <v>32</v>
      </c>
      <c r="G9" s="12">
        <v>9</v>
      </c>
      <c r="H9" s="34">
        <v>31</v>
      </c>
      <c r="I9" s="34">
        <v>15</v>
      </c>
      <c r="J9" s="34">
        <v>7</v>
      </c>
      <c r="K9" s="34">
        <v>53</v>
      </c>
      <c r="L9" s="35" t="s">
        <v>84</v>
      </c>
      <c r="M9" s="1"/>
    </row>
    <row r="12" spans="1:13">
      <c r="B12" s="1"/>
      <c r="C12" s="3" t="s">
        <v>29</v>
      </c>
      <c r="D12" s="3"/>
      <c r="E12" s="3" t="s">
        <v>30</v>
      </c>
    </row>
    <row r="13" spans="1:13">
      <c r="B13" s="1"/>
      <c r="C13" s="3"/>
      <c r="D13" s="3"/>
      <c r="E13" s="3"/>
    </row>
  </sheetData>
  <mergeCells count="8">
    <mergeCell ref="E6:F6"/>
    <mergeCell ref="E7:F7"/>
    <mergeCell ref="E2:G2"/>
    <mergeCell ref="B3:M3"/>
    <mergeCell ref="E4:F4"/>
    <mergeCell ref="H4:L4"/>
    <mergeCell ref="E5:F5"/>
    <mergeCell ref="H5:L5"/>
  </mergeCells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topLeftCell="A7" workbookViewId="0">
      <selection activeCell="B16" sqref="B16"/>
    </sheetView>
  </sheetViews>
  <sheetFormatPr defaultRowHeight="12.75"/>
  <cols>
    <col min="1" max="1" width="6.140625" customWidth="1"/>
    <col min="2" max="2" width="13" customWidth="1"/>
    <col min="3" max="3" width="11.5703125" customWidth="1"/>
    <col min="4" max="4" width="14.85546875" customWidth="1"/>
    <col min="6" max="6" width="29.5703125" customWidth="1"/>
    <col min="7" max="7" width="10.5703125" customWidth="1"/>
    <col min="12" max="12" width="11.42578125" customWidth="1"/>
  </cols>
  <sheetData>
    <row r="2" spans="1:13" ht="48.75" customHeight="1">
      <c r="A2" s="15"/>
      <c r="B2" s="15"/>
      <c r="C2" s="15"/>
      <c r="D2" s="15"/>
      <c r="E2" s="45" t="s">
        <v>5</v>
      </c>
      <c r="F2" s="45"/>
      <c r="G2" s="45"/>
      <c r="H2" s="16"/>
      <c r="I2" s="16"/>
      <c r="J2" s="16"/>
      <c r="K2" s="16"/>
      <c r="L2" s="17"/>
      <c r="M2" s="1"/>
    </row>
    <row r="3" spans="1:13" ht="15.75">
      <c r="A3" s="14"/>
      <c r="B3" s="51" t="s">
        <v>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0.25">
      <c r="A4" s="2"/>
      <c r="B4" s="4"/>
      <c r="C4" s="4"/>
      <c r="D4" s="4"/>
      <c r="E4" s="50" t="s">
        <v>75</v>
      </c>
      <c r="F4" s="50"/>
      <c r="G4" s="9"/>
      <c r="H4" s="54">
        <v>2</v>
      </c>
      <c r="I4" s="54"/>
      <c r="J4" s="54"/>
      <c r="K4" s="54"/>
      <c r="L4" s="47"/>
      <c r="M4" s="1"/>
    </row>
    <row r="5" spans="1:13" ht="20.25">
      <c r="A5" s="2"/>
      <c r="B5" s="4"/>
      <c r="C5" s="4"/>
      <c r="D5" s="4"/>
      <c r="E5" s="53" t="s">
        <v>2</v>
      </c>
      <c r="F5" s="49"/>
      <c r="G5" s="4"/>
      <c r="H5" s="55" t="s">
        <v>74</v>
      </c>
      <c r="I5" s="55"/>
      <c r="J5" s="55"/>
      <c r="K5" s="55"/>
      <c r="L5" s="56"/>
      <c r="M5" s="1"/>
    </row>
    <row r="6" spans="1:13" ht="20.25">
      <c r="A6" s="2"/>
      <c r="B6" s="4"/>
      <c r="C6" s="4"/>
      <c r="D6" s="4"/>
      <c r="E6" s="46">
        <v>45736</v>
      </c>
      <c r="F6" s="47"/>
      <c r="G6" s="4"/>
      <c r="H6" s="6"/>
      <c r="I6" s="6"/>
      <c r="J6" s="6"/>
      <c r="K6" s="6"/>
      <c r="L6" s="8"/>
      <c r="M6" s="1"/>
    </row>
    <row r="7" spans="1:13" ht="28.5" customHeight="1">
      <c r="A7" s="2"/>
      <c r="B7" s="4"/>
      <c r="C7" s="4"/>
      <c r="D7" s="4"/>
      <c r="E7" s="57" t="s">
        <v>21</v>
      </c>
      <c r="F7" s="58"/>
      <c r="G7" s="4"/>
      <c r="H7" s="6"/>
      <c r="I7" s="6"/>
      <c r="J7" s="6"/>
      <c r="K7" s="6"/>
      <c r="L7" s="8"/>
      <c r="M7" s="1"/>
    </row>
    <row r="8" spans="1:13" ht="71.25">
      <c r="A8" s="18" t="s">
        <v>0</v>
      </c>
      <c r="B8" s="18" t="s">
        <v>8</v>
      </c>
      <c r="C8" s="18" t="s">
        <v>9</v>
      </c>
      <c r="D8" s="18" t="s">
        <v>10</v>
      </c>
      <c r="E8" s="19" t="s">
        <v>11</v>
      </c>
      <c r="F8" s="18" t="s">
        <v>12</v>
      </c>
      <c r="G8" s="18" t="s">
        <v>13</v>
      </c>
      <c r="H8" s="18" t="s">
        <v>19</v>
      </c>
      <c r="I8" s="18" t="s">
        <v>18</v>
      </c>
      <c r="J8" s="18" t="s">
        <v>31</v>
      </c>
      <c r="K8" s="18" t="s">
        <v>14</v>
      </c>
      <c r="L8" s="20" t="s">
        <v>7</v>
      </c>
      <c r="M8" s="1"/>
    </row>
    <row r="9" spans="1:13" ht="38.25">
      <c r="A9" s="30">
        <v>1</v>
      </c>
      <c r="B9" s="10" t="s">
        <v>78</v>
      </c>
      <c r="C9" s="11" t="s">
        <v>79</v>
      </c>
      <c r="D9" s="11" t="s">
        <v>80</v>
      </c>
      <c r="E9" s="21">
        <v>39629</v>
      </c>
      <c r="F9" s="22" t="s">
        <v>32</v>
      </c>
      <c r="G9" s="12">
        <v>10</v>
      </c>
      <c r="H9" s="34">
        <v>23</v>
      </c>
      <c r="I9" s="34">
        <v>21</v>
      </c>
      <c r="J9" s="34">
        <v>12</v>
      </c>
      <c r="K9" s="34">
        <f>SUM(H9:J9)</f>
        <v>56</v>
      </c>
      <c r="L9" s="35" t="s">
        <v>84</v>
      </c>
      <c r="M9" s="1"/>
    </row>
    <row r="10" spans="1:13" ht="37.5" customHeight="1">
      <c r="A10" s="30">
        <v>2</v>
      </c>
      <c r="B10" s="10" t="s">
        <v>76</v>
      </c>
      <c r="C10" s="11" t="s">
        <v>77</v>
      </c>
      <c r="D10" s="11" t="s">
        <v>26</v>
      </c>
      <c r="E10" s="21">
        <v>40102</v>
      </c>
      <c r="F10" s="22" t="s">
        <v>32</v>
      </c>
      <c r="G10" s="12">
        <v>10</v>
      </c>
      <c r="H10" s="34">
        <v>21</v>
      </c>
      <c r="I10" s="34">
        <v>15</v>
      </c>
      <c r="J10" s="34">
        <v>10</v>
      </c>
      <c r="K10" s="34">
        <f>SUM(H10:J10)</f>
        <v>46</v>
      </c>
      <c r="L10" s="35" t="s">
        <v>85</v>
      </c>
      <c r="M10" s="1"/>
    </row>
    <row r="13" spans="1:13">
      <c r="B13" s="1"/>
      <c r="C13" s="3" t="s">
        <v>29</v>
      </c>
      <c r="D13" s="3"/>
      <c r="E13" s="3" t="s">
        <v>30</v>
      </c>
    </row>
    <row r="14" spans="1:13">
      <c r="B14" s="1"/>
      <c r="C14" s="3"/>
      <c r="D14" s="3"/>
      <c r="E14" s="3"/>
    </row>
  </sheetData>
  <sortState ref="A9:M10">
    <sortCondition descending="1" ref="K9"/>
  </sortState>
  <mergeCells count="8">
    <mergeCell ref="E6:F6"/>
    <mergeCell ref="E7:F7"/>
    <mergeCell ref="E2:G2"/>
    <mergeCell ref="B3:M3"/>
    <mergeCell ref="E4:F4"/>
    <mergeCell ref="H4:L4"/>
    <mergeCell ref="E5:F5"/>
    <mergeCell ref="H5:L5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технический рисунок</vt:lpstr>
      <vt:lpstr>компьютерная графика</vt:lpstr>
      <vt:lpstr>первый год</vt:lpstr>
      <vt:lpstr>второй год </vt:lpstr>
      <vt:lpstr>конкурс конструкторов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2025-03-20T13:46:04Z</cp:lastPrinted>
  <dcterms:created xsi:type="dcterms:W3CDTF">2010-02-01T08:04:55Z</dcterms:created>
  <dcterms:modified xsi:type="dcterms:W3CDTF">2025-03-28T06:41:01Z</dcterms:modified>
</cp:coreProperties>
</file>